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SR\постановление 800 от 16.04.2018\"/>
    </mc:Choice>
  </mc:AlternateContent>
  <bookViews>
    <workbookView xWindow="120" yWindow="30" windowWidth="19065" windowHeight="115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Лист1!$A$1:$N$65</definedName>
  </definedNames>
  <calcPr calcId="152511"/>
</workbook>
</file>

<file path=xl/calcChain.xml><?xml version="1.0" encoding="utf-8"?>
<calcChain xmlns="http://schemas.openxmlformats.org/spreadsheetml/2006/main">
  <c r="E36" i="1" l="1"/>
  <c r="E65" i="1" s="1"/>
  <c r="D36" i="1" l="1"/>
  <c r="F65" i="1" l="1"/>
  <c r="D64" i="1"/>
  <c r="D50" i="1"/>
  <c r="C50" i="1"/>
  <c r="D65" i="1" l="1"/>
</calcChain>
</file>

<file path=xl/sharedStrings.xml><?xml version="1.0" encoding="utf-8"?>
<sst xmlns="http://schemas.openxmlformats.org/spreadsheetml/2006/main" count="72" uniqueCount="69">
  <si>
    <t>ед.</t>
  </si>
  <si>
    <t>№ п/п</t>
  </si>
  <si>
    <t xml:space="preserve">Адрес МКД 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</si>
  <si>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</si>
  <si>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</si>
  <si>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</si>
  <si>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</si>
  <si>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</si>
  <si>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</si>
  <si>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Реестр многоквартирных домов по видам работ по капитальному ремонту,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на 2018 - 2020 годы</t>
  </si>
  <si>
    <t xml:space="preserve">Реестр многоквартирных домов по видам работ по капитальному ремонту на территории МОГО "Ухта" в 2018 году  </t>
  </si>
  <si>
    <t xml:space="preserve">Реестр многоквартирных домов по видам работ по капитальному ремонту на территории МОГО "Ухта" в 2019 году  </t>
  </si>
  <si>
    <t>г.Ухта, набережная Нефтяников, д.5</t>
  </si>
  <si>
    <t>г.Ухта, ул.Куратова, д.13</t>
  </si>
  <si>
    <t>г.Ухта, пр.Ленина, д.40</t>
  </si>
  <si>
    <t>г. Ухта, пр-т. Космонавтов, д.50</t>
  </si>
  <si>
    <t>г.Ухта, пр.Ленина,д. 46</t>
  </si>
  <si>
    <t>г.Ухта, ул.Куратова, д.2</t>
  </si>
  <si>
    <t>г.Ухта, ул.Сенюкова, д.16</t>
  </si>
  <si>
    <t>г.Ухта, ул.Машиностроителей, д.5</t>
  </si>
  <si>
    <t>г.Ухта, ул.Куратова д.19</t>
  </si>
  <si>
    <t>г. Ухта, пр.Ленина, д.69</t>
  </si>
  <si>
    <t>г.Ухта, ул.Машиностроителей, д. 5а</t>
  </si>
  <si>
    <t xml:space="preserve">г.Ухта, пгт.Водный, ул.Ленина, д.2 </t>
  </si>
  <si>
    <t>г.Ухта, ул.Сенюкова, д.20</t>
  </si>
  <si>
    <t xml:space="preserve">г.Ухта, набережная Нефтяников, д. 6   </t>
  </si>
  <si>
    <t>г. Ухта, ул. Куратова, д.20</t>
  </si>
  <si>
    <t>г.Ухта, ул.Куратова, д. 9</t>
  </si>
  <si>
    <t>г.Ухта, ул.Крымская, д.3</t>
  </si>
  <si>
    <t>г. Ухта, пр.Ленина, д. 36</t>
  </si>
  <si>
    <t>г. Ухта, ул.Куратова,д. 16</t>
  </si>
  <si>
    <t xml:space="preserve">г.Ухта, набережная Нефтяников, д.7 </t>
  </si>
  <si>
    <t>г.Ухта, ул.Молодежная, д.12</t>
  </si>
  <si>
    <t>г.Ухта, ул.Печорская, д. 6/1</t>
  </si>
  <si>
    <t xml:space="preserve">Реестр многоквартирных домов по видам работ по капитальному ремонту на территории МОГО "Ухта" в 2020 году  </t>
  </si>
  <si>
    <t>г.Ухта, ул.Интернациональная, д. 54</t>
  </si>
  <si>
    <t>г. Ухта, ул.Советская,д. 1</t>
  </si>
  <si>
    <t>г. Ухта, пр.Ленина, д. 31/9</t>
  </si>
  <si>
    <t>г.Ухта, ул.Крымская, д.5</t>
  </si>
  <si>
    <t>г.Ухта, ул.Юбилейная, д. 17</t>
  </si>
  <si>
    <t>г.Ухта, ул.Юбилейная, д. 9</t>
  </si>
  <si>
    <t>г.Ухта, пр-т. Космонавтов, д.44</t>
  </si>
  <si>
    <t>г.Ухта, ул.Дзержинского, д.29 (подъезды 5-8)</t>
  </si>
  <si>
    <t>г.Ухта, ул.Куратова, д. 6</t>
  </si>
  <si>
    <t>г.Ухта, ул.Оплеснина, д.5</t>
  </si>
  <si>
    <t>г.Ухта, ул. 30 лет Октября, д.22/12</t>
  </si>
  <si>
    <t>Итого за 2018 г.</t>
  </si>
  <si>
    <t>Итого за 2019г.</t>
  </si>
  <si>
    <t>Итого за 2020 г.</t>
  </si>
  <si>
    <t>Итого за 2018-2020 гг.</t>
  </si>
  <si>
    <t>г.Ухта, ул.30 лет Октября, д. 19а (секция В)</t>
  </si>
  <si>
    <t>г. Ухта, ул. Социалистическая,д.9</t>
  </si>
  <si>
    <t>г. Ухта, набережная Нефтяников,д.6а</t>
  </si>
  <si>
    <t xml:space="preserve">г.Ухта, Ленина 65 (подъезды 2-7) </t>
  </si>
  <si>
    <t xml:space="preserve">к муниципальному краткосрочному плану реализации региональной программы </t>
  </si>
  <si>
    <t>капитального ремонта общего имущества в многоквартирных домах на территории</t>
  </si>
  <si>
    <t>МОГО "Ухта" на 2018-2020 годы</t>
  </si>
  <si>
    <t>кв.м</t>
  </si>
  <si>
    <t>кв.м.</t>
  </si>
  <si>
    <t>"Приложение № 2</t>
  </si>
  <si>
    <t xml:space="preserve">                            "</t>
  </si>
  <si>
    <t>г.Ухта, ст.Ветлосян, д.25</t>
  </si>
  <si>
    <t>г.Ухта, пгт.Боровой, ул.Станционная, д.4</t>
  </si>
  <si>
    <t>Приложение № 2</t>
  </si>
  <si>
    <t xml:space="preserve">                 </t>
  </si>
  <si>
    <t>администрации МОГО "Ухта"</t>
  </si>
  <si>
    <t>к постановлению</t>
  </si>
  <si>
    <t xml:space="preserve">             </t>
  </si>
  <si>
    <t>от 16 апреля 2018 г. № 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</si>
</sst>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/>
    <xf numFmtId="0" fontId="5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/>
    <xf numFmtId="2" fontId="5" fillId="0" borderId="5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2" xfId="0" applyFont="1" applyBorder="1" applyAlignment="1"/>
    <xf numFmtId="0" fontId="5" fillId="0" borderId="2" xfId="0" applyFont="1" applyBorder="1" applyAlignment="1">
      <alignment wrapText="1"/>
    </xf>
    <xf numFmtId="0" fontId="2" fillId="3" borderId="2" xfId="0" applyFont="1" applyFill="1" applyBorder="1"/>
    <xf numFmtId="0" fontId="2" fillId="3" borderId="2" xfId="0" applyFont="1" applyFill="1" applyBorder="1" applyAlignment="1">
      <alignment wrapText="1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164" fontId="2" fillId="3" borderId="5" xfId="0" applyNumberFormat="1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left"/>
    </xf>
    <xf numFmtId="164" fontId="5" fillId="0" borderId="2" xfId="0" applyNumberFormat="1" applyFont="1" applyBorder="1" applyAlignment="1">
      <alignment horizontal="left"/>
    </xf>
    <xf numFmtId="164" fontId="5" fillId="0" borderId="2" xfId="0" applyNumberFormat="1" applyFont="1" applyBorder="1" applyAlignment="1">
      <alignment horizontal="left" wrapText="1"/>
    </xf>
    <xf numFmtId="1" fontId="5" fillId="0" borderId="2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left" wrapText="1"/>
    </xf>
    <xf numFmtId="1" fontId="7" fillId="0" borderId="2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0" fontId="7" fillId="0" borderId="2" xfId="0" applyFont="1" applyBorder="1"/>
    <xf numFmtId="0" fontId="8" fillId="0" borderId="2" xfId="0" applyFont="1" applyBorder="1"/>
    <xf numFmtId="1" fontId="5" fillId="0" borderId="5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2" xfId="0" applyFont="1" applyBorder="1"/>
    <xf numFmtId="2" fontId="6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0" fillId="0" borderId="0" xfId="0" applyAlignment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7" fillId="0" borderId="8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view="pageBreakPreview" topLeftCell="A2" zoomScale="60" zoomScaleNormal="100" workbookViewId="0">
      <selection activeCell="F3" sqref="F3"/>
    </sheetView>
  </sheetViews>
  <sheetFormatPr defaultRowHeight="15" x14ac:dyDescent="0.25"/>
  <cols>
    <col min="1" max="1" width="3.28515625" customWidth="1"/>
    <col min="2" max="2" width="32.5703125" customWidth="1"/>
    <col min="3" max="3" width="19.28515625" customWidth="1"/>
    <col min="4" max="4" width="15.5703125" customWidth="1"/>
    <col min="5" max="5" width="16.85546875" customWidth="1"/>
    <col min="6" max="6" width="15.28515625" customWidth="1"/>
    <col min="7" max="7" width="15.7109375" customWidth="1"/>
    <col min="8" max="8" width="0.140625" hidden="1" customWidth="1"/>
    <col min="9" max="12" width="9.140625" hidden="1" customWidth="1"/>
    <col min="13" max="13" width="0.140625" hidden="1" customWidth="1"/>
    <col min="14" max="14" width="17.85546875" customWidth="1"/>
  </cols>
  <sheetData>
    <row r="1" spans="1:14" s="1" customFormat="1" hidden="1" x14ac:dyDescent="0.25">
      <c r="F1" s="63" t="s">
        <v>64</v>
      </c>
      <c r="G1" s="63"/>
      <c r="H1" s="63"/>
      <c r="I1" s="63"/>
      <c r="J1" s="63"/>
      <c r="K1" s="63"/>
      <c r="L1" s="63"/>
      <c r="M1" s="63"/>
      <c r="N1" s="63"/>
    </row>
    <row r="2" spans="1:14" s="1" customFormat="1" x14ac:dyDescent="0.25">
      <c r="F2" s="42"/>
      <c r="G2" s="63" t="s">
        <v>63</v>
      </c>
      <c r="H2" s="63"/>
      <c r="I2" s="63"/>
      <c r="J2" s="63"/>
      <c r="K2" s="63"/>
      <c r="L2" s="63"/>
      <c r="M2" s="63"/>
      <c r="N2" s="63"/>
    </row>
    <row r="3" spans="1:14" s="1" customFormat="1" x14ac:dyDescent="0.25">
      <c r="F3" s="42"/>
      <c r="G3" s="63" t="s">
        <v>66</v>
      </c>
      <c r="H3" s="63"/>
      <c r="I3" s="63"/>
      <c r="J3" s="63"/>
      <c r="K3" s="63"/>
      <c r="L3" s="63"/>
      <c r="M3" s="63"/>
      <c r="N3" s="63"/>
    </row>
    <row r="4" spans="1:14" s="1" customFormat="1" x14ac:dyDescent="0.25">
      <c r="F4" s="42"/>
      <c r="G4" s="63" t="s">
        <v>65</v>
      </c>
      <c r="H4" s="63"/>
      <c r="I4" s="63"/>
      <c r="J4" s="63"/>
      <c r="K4" s="63"/>
      <c r="L4" s="63"/>
      <c r="M4" s="63"/>
      <c r="N4" s="63"/>
    </row>
    <row r="5" spans="1:14" s="1" customFormat="1" x14ac:dyDescent="0.25">
      <c r="F5" s="40"/>
      <c r="G5" s="63" t="s">
        <v>68</v>
      </c>
      <c r="H5" s="64"/>
      <c r="I5" s="64"/>
      <c r="J5" s="64"/>
      <c r="K5" s="64"/>
      <c r="L5" s="64"/>
      <c r="M5" s="64"/>
      <c r="N5" s="64"/>
    </row>
    <row r="6" spans="1:14" s="1" customFormat="1" x14ac:dyDescent="0.25">
      <c r="F6" s="40"/>
      <c r="G6" s="63" t="s">
        <v>67</v>
      </c>
      <c r="H6" s="64"/>
      <c r="I6" s="64"/>
      <c r="J6" s="64"/>
      <c r="K6" s="64"/>
      <c r="L6" s="64"/>
      <c r="M6" s="64"/>
      <c r="N6" s="64"/>
    </row>
    <row r="7" spans="1:14" s="1" customFormat="1" x14ac:dyDescent="0.25">
      <c r="F7" s="40"/>
      <c r="G7" s="40"/>
      <c r="H7" s="40"/>
      <c r="I7" s="40"/>
      <c r="J7" s="40"/>
      <c r="K7" s="40"/>
      <c r="L7" s="40"/>
      <c r="M7" s="40"/>
      <c r="N7" s="40"/>
    </row>
    <row r="8" spans="1:14" ht="15" customHeight="1" x14ac:dyDescent="0.25">
      <c r="A8" s="7"/>
      <c r="B8" s="7"/>
      <c r="C8" s="7"/>
      <c r="D8" s="7"/>
      <c r="E8" s="7"/>
      <c r="F8" s="41"/>
      <c r="G8" s="70" t="s">
        <v>59</v>
      </c>
      <c r="H8" s="71"/>
      <c r="I8" s="71"/>
      <c r="J8" s="71"/>
      <c r="K8" s="71"/>
      <c r="L8" s="71"/>
      <c r="M8" s="71"/>
      <c r="N8" s="71"/>
    </row>
    <row r="9" spans="1:14" ht="15" customHeight="1" x14ac:dyDescent="0.25">
      <c r="A9" s="7"/>
      <c r="B9" s="7"/>
      <c r="C9" s="7"/>
      <c r="D9" s="72" t="s">
        <v>54</v>
      </c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4" ht="15" customHeight="1" x14ac:dyDescent="0.25">
      <c r="A10" s="7"/>
      <c r="B10" s="7"/>
      <c r="C10" s="7"/>
      <c r="D10" s="72" t="s">
        <v>55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1:14" ht="15" customHeight="1" x14ac:dyDescent="0.25">
      <c r="A11" s="7"/>
      <c r="B11" s="7"/>
      <c r="C11" s="7"/>
      <c r="D11" s="74" t="s">
        <v>56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15" customHeight="1" x14ac:dyDescent="0.25">
      <c r="A12" s="7"/>
      <c r="B12" s="8"/>
      <c r="C12" s="8"/>
      <c r="D12" s="8"/>
      <c r="E12" s="8"/>
      <c r="F12" s="47"/>
      <c r="G12" s="47"/>
      <c r="H12" s="47"/>
      <c r="I12" s="47"/>
      <c r="J12" s="47"/>
      <c r="K12" s="47"/>
      <c r="L12" s="47"/>
      <c r="M12" s="47"/>
      <c r="N12" s="47"/>
    </row>
    <row r="13" spans="1:14" ht="15" customHeight="1" x14ac:dyDescent="0.25">
      <c r="A13" s="62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</row>
    <row r="14" spans="1:14" ht="60.75" customHeight="1" x14ac:dyDescent="0.25">
      <c r="A14" s="65" t="s">
        <v>9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1:14" ht="15" customHeight="1" x14ac:dyDescent="0.25">
      <c r="A15" s="48" t="s">
        <v>1</v>
      </c>
      <c r="B15" s="51" t="s">
        <v>2</v>
      </c>
      <c r="C15" s="48" t="s">
        <v>3</v>
      </c>
      <c r="D15" s="54" t="s">
        <v>4</v>
      </c>
      <c r="E15" s="55" t="s">
        <v>5</v>
      </c>
      <c r="F15" s="55" t="s">
        <v>6</v>
      </c>
      <c r="G15" s="55" t="s">
        <v>7</v>
      </c>
      <c r="H15" s="58" t="s">
        <v>8</v>
      </c>
      <c r="I15" s="59"/>
      <c r="J15" s="59"/>
      <c r="K15" s="59"/>
      <c r="L15" s="59"/>
      <c r="M15" s="59"/>
      <c r="N15" s="55"/>
    </row>
    <row r="16" spans="1:14" ht="15" customHeight="1" x14ac:dyDescent="0.25">
      <c r="A16" s="49"/>
      <c r="B16" s="52"/>
      <c r="C16" s="49"/>
      <c r="D16" s="54"/>
      <c r="E16" s="56"/>
      <c r="F16" s="56"/>
      <c r="G16" s="56"/>
      <c r="H16" s="60"/>
      <c r="I16" s="61"/>
      <c r="J16" s="61"/>
      <c r="K16" s="61"/>
      <c r="L16" s="61"/>
      <c r="M16" s="61"/>
      <c r="N16" s="56"/>
    </row>
    <row r="17" spans="1:14" ht="53.25" customHeight="1" x14ac:dyDescent="0.25">
      <c r="A17" s="50"/>
      <c r="B17" s="53"/>
      <c r="C17" s="50"/>
      <c r="D17" s="54"/>
      <c r="E17" s="57"/>
      <c r="F17" s="57"/>
      <c r="G17" s="57"/>
      <c r="H17" s="60"/>
      <c r="I17" s="61"/>
      <c r="J17" s="61"/>
      <c r="K17" s="61"/>
      <c r="L17" s="61"/>
      <c r="M17" s="61"/>
      <c r="N17" s="56"/>
    </row>
    <row r="18" spans="1:14" ht="15" customHeight="1" x14ac:dyDescent="0.25">
      <c r="A18" s="9"/>
      <c r="B18" s="9"/>
      <c r="C18" s="9" t="s">
        <v>0</v>
      </c>
      <c r="D18" s="9" t="s">
        <v>0</v>
      </c>
      <c r="E18" s="9" t="s">
        <v>57</v>
      </c>
      <c r="F18" s="9" t="s">
        <v>58</v>
      </c>
      <c r="G18" s="9" t="s">
        <v>0</v>
      </c>
      <c r="H18" s="10"/>
      <c r="I18" s="10"/>
      <c r="J18" s="10"/>
      <c r="K18" s="10"/>
      <c r="L18" s="10"/>
      <c r="M18" s="10"/>
      <c r="N18" s="9" t="s">
        <v>0</v>
      </c>
    </row>
    <row r="19" spans="1:14" ht="15" customHeight="1" x14ac:dyDescent="0.25">
      <c r="A19" s="9">
        <v>1</v>
      </c>
      <c r="B19" s="9">
        <v>2</v>
      </c>
      <c r="C19" s="9">
        <v>4</v>
      </c>
      <c r="D19" s="9">
        <v>5</v>
      </c>
      <c r="E19" s="9">
        <v>8</v>
      </c>
      <c r="F19" s="9">
        <v>10</v>
      </c>
      <c r="G19" s="9">
        <v>12</v>
      </c>
      <c r="H19" s="10"/>
      <c r="I19" s="10"/>
      <c r="J19" s="10"/>
      <c r="K19" s="10"/>
      <c r="L19" s="10"/>
      <c r="M19" s="10"/>
      <c r="N19" s="9">
        <v>14</v>
      </c>
    </row>
    <row r="20" spans="1:14" ht="15" customHeight="1" x14ac:dyDescent="0.25">
      <c r="A20" s="67" t="s">
        <v>10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</row>
    <row r="21" spans="1:14" ht="15" customHeight="1" x14ac:dyDescent="0.25">
      <c r="A21" s="3">
        <v>1</v>
      </c>
      <c r="B21" s="4" t="s">
        <v>12</v>
      </c>
      <c r="C21" s="5">
        <v>0</v>
      </c>
      <c r="D21" s="27">
        <v>3</v>
      </c>
      <c r="E21" s="5">
        <v>0</v>
      </c>
      <c r="F21" s="5">
        <v>0</v>
      </c>
      <c r="G21" s="31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ht="15" customHeight="1" x14ac:dyDescent="0.25">
      <c r="A22" s="2">
        <v>2</v>
      </c>
      <c r="B22" s="4" t="s">
        <v>13</v>
      </c>
      <c r="C22" s="5">
        <v>0</v>
      </c>
      <c r="D22" s="27">
        <v>2</v>
      </c>
      <c r="E22" s="5">
        <v>0</v>
      </c>
      <c r="F22" s="5">
        <v>0</v>
      </c>
      <c r="G22" s="31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15" customHeight="1" x14ac:dyDescent="0.25">
      <c r="A23" s="3">
        <v>3</v>
      </c>
      <c r="B23" s="4" t="s">
        <v>14</v>
      </c>
      <c r="C23" s="5">
        <v>0</v>
      </c>
      <c r="D23" s="27">
        <v>8</v>
      </c>
      <c r="E23" s="5">
        <v>0</v>
      </c>
      <c r="F23" s="5">
        <v>0</v>
      </c>
      <c r="G23" s="31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ht="15" customHeight="1" x14ac:dyDescent="0.25">
      <c r="A24" s="2">
        <v>4</v>
      </c>
      <c r="B24" s="4" t="s">
        <v>15</v>
      </c>
      <c r="C24" s="5">
        <v>0</v>
      </c>
      <c r="D24" s="27">
        <v>2</v>
      </c>
      <c r="E24" s="5">
        <v>0</v>
      </c>
      <c r="F24" s="5">
        <v>0</v>
      </c>
      <c r="G24" s="31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ht="15" customHeight="1" x14ac:dyDescent="0.25">
      <c r="A25" s="3">
        <v>5</v>
      </c>
      <c r="B25" s="4" t="s">
        <v>16</v>
      </c>
      <c r="C25" s="5">
        <v>0</v>
      </c>
      <c r="D25" s="27">
        <v>4</v>
      </c>
      <c r="E25" s="5">
        <v>0</v>
      </c>
      <c r="F25" s="5">
        <v>0</v>
      </c>
      <c r="G25" s="31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ht="15" customHeight="1" x14ac:dyDescent="0.25">
      <c r="A26" s="2">
        <v>6</v>
      </c>
      <c r="B26" s="4" t="s">
        <v>17</v>
      </c>
      <c r="C26" s="5">
        <v>0</v>
      </c>
      <c r="D26" s="27">
        <v>2</v>
      </c>
      <c r="E26" s="5">
        <v>0</v>
      </c>
      <c r="F26" s="5">
        <v>0</v>
      </c>
      <c r="G26" s="31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ht="15" customHeight="1" x14ac:dyDescent="0.25">
      <c r="A27" s="3">
        <v>7</v>
      </c>
      <c r="B27" s="4" t="s">
        <v>18</v>
      </c>
      <c r="C27" s="5">
        <v>0</v>
      </c>
      <c r="D27" s="27">
        <v>2</v>
      </c>
      <c r="E27" s="5">
        <v>0</v>
      </c>
      <c r="F27" s="5">
        <v>0</v>
      </c>
      <c r="G27" s="31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  <row r="28" spans="1:14" ht="15" customHeight="1" x14ac:dyDescent="0.25">
      <c r="A28" s="2">
        <v>8</v>
      </c>
      <c r="B28" s="4" t="s">
        <v>19</v>
      </c>
      <c r="C28" s="5">
        <v>0</v>
      </c>
      <c r="D28" s="27">
        <v>2</v>
      </c>
      <c r="E28" s="5">
        <v>0</v>
      </c>
      <c r="F28" s="5">
        <v>0</v>
      </c>
      <c r="G28" s="31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1:14" ht="15" customHeight="1" x14ac:dyDescent="0.25">
      <c r="A29" s="3">
        <v>9</v>
      </c>
      <c r="B29" s="4" t="s">
        <v>20</v>
      </c>
      <c r="C29" s="5">
        <v>0</v>
      </c>
      <c r="D29" s="27">
        <v>2</v>
      </c>
      <c r="E29" s="5">
        <v>0</v>
      </c>
      <c r="F29" s="5">
        <v>0</v>
      </c>
      <c r="G29" s="31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</row>
    <row r="30" spans="1:14" ht="15" customHeight="1" x14ac:dyDescent="0.25">
      <c r="A30" s="2">
        <v>10</v>
      </c>
      <c r="B30" s="4" t="s">
        <v>21</v>
      </c>
      <c r="C30" s="5">
        <v>0</v>
      </c>
      <c r="D30" s="27">
        <v>2</v>
      </c>
      <c r="E30" s="5">
        <v>0</v>
      </c>
      <c r="F30" s="5">
        <v>0</v>
      </c>
      <c r="G30" s="31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</row>
    <row r="31" spans="1:14" ht="15" customHeight="1" x14ac:dyDescent="0.25">
      <c r="A31" s="3">
        <v>11</v>
      </c>
      <c r="B31" s="4" t="s">
        <v>22</v>
      </c>
      <c r="C31" s="5">
        <v>0</v>
      </c>
      <c r="D31" s="27">
        <v>1</v>
      </c>
      <c r="E31" s="5">
        <v>0</v>
      </c>
      <c r="F31" s="5">
        <v>0</v>
      </c>
      <c r="G31" s="31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</row>
    <row r="32" spans="1:14" ht="15" customHeight="1" x14ac:dyDescent="0.25">
      <c r="A32" s="2">
        <v>12</v>
      </c>
      <c r="B32" s="4" t="s">
        <v>53</v>
      </c>
      <c r="C32" s="5">
        <v>0</v>
      </c>
      <c r="D32" s="27">
        <v>6</v>
      </c>
      <c r="E32" s="5">
        <v>0</v>
      </c>
      <c r="F32" s="5">
        <v>0</v>
      </c>
      <c r="G32" s="31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</row>
    <row r="33" spans="1:14" ht="15" customHeight="1" x14ac:dyDescent="0.25">
      <c r="A33" s="3">
        <v>13</v>
      </c>
      <c r="B33" s="4" t="s">
        <v>23</v>
      </c>
      <c r="C33" s="5">
        <v>0</v>
      </c>
      <c r="D33" s="27">
        <v>0</v>
      </c>
      <c r="E33" s="39">
        <v>584.78</v>
      </c>
      <c r="F33" s="5">
        <v>0</v>
      </c>
      <c r="G33" s="31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</row>
    <row r="34" spans="1:14" s="1" customFormat="1" ht="15" customHeight="1" x14ac:dyDescent="0.25">
      <c r="A34" s="3">
        <v>14</v>
      </c>
      <c r="B34" s="4" t="s">
        <v>61</v>
      </c>
      <c r="C34" s="5">
        <v>0</v>
      </c>
      <c r="D34" s="27">
        <v>0</v>
      </c>
      <c r="E34" s="39">
        <v>1254.2</v>
      </c>
      <c r="F34" s="5">
        <v>0</v>
      </c>
      <c r="G34" s="31">
        <v>0</v>
      </c>
      <c r="H34" s="5"/>
      <c r="I34" s="5"/>
      <c r="J34" s="5"/>
      <c r="K34" s="5"/>
      <c r="L34" s="5"/>
      <c r="M34" s="5"/>
      <c r="N34" s="5">
        <v>0</v>
      </c>
    </row>
    <row r="35" spans="1:14" s="1" customFormat="1" ht="15" customHeight="1" x14ac:dyDescent="0.25">
      <c r="A35" s="3">
        <v>15</v>
      </c>
      <c r="B35" s="4" t="s">
        <v>62</v>
      </c>
      <c r="C35" s="5">
        <v>0</v>
      </c>
      <c r="D35" s="27">
        <v>0</v>
      </c>
      <c r="E35" s="39">
        <v>380.52</v>
      </c>
      <c r="F35" s="5">
        <v>0</v>
      </c>
      <c r="G35" s="31">
        <v>1</v>
      </c>
      <c r="H35" s="5"/>
      <c r="I35" s="5"/>
      <c r="J35" s="5"/>
      <c r="K35" s="5"/>
      <c r="L35" s="5"/>
      <c r="M35" s="5"/>
      <c r="N35" s="5">
        <v>0</v>
      </c>
    </row>
    <row r="36" spans="1:14" ht="15" customHeight="1" x14ac:dyDescent="0.25">
      <c r="A36" s="3"/>
      <c r="B36" s="33" t="s">
        <v>46</v>
      </c>
      <c r="C36" s="6">
        <v>0</v>
      </c>
      <c r="D36" s="6">
        <f>SUM(D21:D35)</f>
        <v>36</v>
      </c>
      <c r="E36" s="6">
        <f>SUM(E21:E35)</f>
        <v>2219.5</v>
      </c>
      <c r="F36" s="6">
        <v>0</v>
      </c>
      <c r="G36" s="32">
        <v>0</v>
      </c>
      <c r="H36" s="6"/>
      <c r="I36" s="6"/>
      <c r="J36" s="6"/>
      <c r="K36" s="6"/>
      <c r="L36" s="6"/>
      <c r="M36" s="6"/>
      <c r="N36" s="6">
        <v>0</v>
      </c>
    </row>
    <row r="37" spans="1:14" ht="15" customHeight="1" x14ac:dyDescent="0.25">
      <c r="A37" s="43" t="s">
        <v>11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  <row r="38" spans="1:14" ht="15" customHeight="1" x14ac:dyDescent="0.25">
      <c r="A38" s="14">
        <v>1</v>
      </c>
      <c r="B38" s="15" t="s">
        <v>24</v>
      </c>
      <c r="C38" s="11">
        <v>0</v>
      </c>
      <c r="D38" s="2">
        <v>4</v>
      </c>
      <c r="E38" s="11">
        <v>0</v>
      </c>
      <c r="F38" s="11">
        <v>0</v>
      </c>
      <c r="G38" s="11">
        <v>0</v>
      </c>
      <c r="H38" s="12"/>
      <c r="I38" s="12"/>
      <c r="J38" s="12"/>
      <c r="K38" s="12"/>
      <c r="L38" s="12"/>
      <c r="M38" s="12"/>
      <c r="N38" s="11">
        <v>0</v>
      </c>
    </row>
    <row r="39" spans="1:14" ht="15" customHeight="1" x14ac:dyDescent="0.25">
      <c r="A39" s="14">
        <v>2</v>
      </c>
      <c r="B39" s="16" t="s">
        <v>25</v>
      </c>
      <c r="C39" s="5">
        <v>0</v>
      </c>
      <c r="D39" s="2">
        <v>3</v>
      </c>
      <c r="E39" s="5">
        <v>0</v>
      </c>
      <c r="F39" s="5">
        <v>0</v>
      </c>
      <c r="G39" s="5">
        <v>0</v>
      </c>
      <c r="H39" s="12"/>
      <c r="I39" s="12"/>
      <c r="J39" s="12"/>
      <c r="K39" s="12"/>
      <c r="L39" s="12"/>
      <c r="M39" s="12"/>
      <c r="N39" s="5">
        <v>0</v>
      </c>
    </row>
    <row r="40" spans="1:14" ht="15" customHeight="1" x14ac:dyDescent="0.25">
      <c r="A40" s="14">
        <v>3</v>
      </c>
      <c r="B40" s="17" t="s">
        <v>26</v>
      </c>
      <c r="C40" s="5">
        <v>0</v>
      </c>
      <c r="D40" s="27">
        <v>5</v>
      </c>
      <c r="E40" s="5">
        <v>0</v>
      </c>
      <c r="F40" s="5">
        <v>0</v>
      </c>
      <c r="G40" s="5">
        <v>0</v>
      </c>
      <c r="H40" s="12"/>
      <c r="I40" s="12"/>
      <c r="J40" s="12"/>
      <c r="K40" s="12"/>
      <c r="L40" s="12"/>
      <c r="M40" s="12"/>
      <c r="N40" s="5">
        <v>0</v>
      </c>
    </row>
    <row r="41" spans="1:14" ht="15" customHeight="1" x14ac:dyDescent="0.25">
      <c r="A41" s="14">
        <v>4</v>
      </c>
      <c r="B41" s="18" t="s">
        <v>51</v>
      </c>
      <c r="C41" s="5">
        <v>0</v>
      </c>
      <c r="D41" s="27">
        <v>3</v>
      </c>
      <c r="E41" s="5">
        <v>0</v>
      </c>
      <c r="F41" s="5">
        <v>0</v>
      </c>
      <c r="G41" s="5">
        <v>0</v>
      </c>
      <c r="H41" s="12"/>
      <c r="I41" s="12"/>
      <c r="J41" s="12"/>
      <c r="K41" s="12"/>
      <c r="L41" s="12"/>
      <c r="M41" s="12"/>
      <c r="N41" s="5">
        <v>0</v>
      </c>
    </row>
    <row r="42" spans="1:14" ht="15" customHeight="1" x14ac:dyDescent="0.25">
      <c r="A42" s="14">
        <v>5</v>
      </c>
      <c r="B42" s="18" t="s">
        <v>52</v>
      </c>
      <c r="C42" s="5">
        <v>0</v>
      </c>
      <c r="D42" s="27">
        <v>3</v>
      </c>
      <c r="E42" s="5">
        <v>0</v>
      </c>
      <c r="F42" s="5">
        <v>0</v>
      </c>
      <c r="G42" s="5">
        <v>0</v>
      </c>
      <c r="H42" s="12"/>
      <c r="I42" s="12"/>
      <c r="J42" s="12"/>
      <c r="K42" s="12"/>
      <c r="L42" s="12"/>
      <c r="M42" s="12"/>
      <c r="N42" s="5">
        <v>0</v>
      </c>
    </row>
    <row r="43" spans="1:14" ht="15" customHeight="1" x14ac:dyDescent="0.25">
      <c r="A43" s="14">
        <v>6</v>
      </c>
      <c r="B43" s="18" t="s">
        <v>27</v>
      </c>
      <c r="C43" s="5">
        <v>0</v>
      </c>
      <c r="D43" s="27">
        <v>2</v>
      </c>
      <c r="E43" s="5">
        <v>0</v>
      </c>
      <c r="F43" s="5">
        <v>0</v>
      </c>
      <c r="G43" s="5">
        <v>0</v>
      </c>
      <c r="H43" s="12"/>
      <c r="I43" s="12"/>
      <c r="J43" s="12"/>
      <c r="K43" s="12"/>
      <c r="L43" s="12"/>
      <c r="M43" s="12"/>
      <c r="N43" s="5">
        <v>0</v>
      </c>
    </row>
    <row r="44" spans="1:14" ht="15" customHeight="1" x14ac:dyDescent="0.25">
      <c r="A44" s="14">
        <v>7</v>
      </c>
      <c r="B44" s="18" t="s">
        <v>28</v>
      </c>
      <c r="C44" s="5">
        <v>0</v>
      </c>
      <c r="D44" s="27">
        <v>1</v>
      </c>
      <c r="E44" s="13">
        <v>0</v>
      </c>
      <c r="F44" s="13">
        <v>0</v>
      </c>
      <c r="G44" s="13">
        <v>0</v>
      </c>
      <c r="H44" s="12"/>
      <c r="I44" s="12"/>
      <c r="J44" s="12"/>
      <c r="K44" s="12"/>
      <c r="L44" s="12"/>
      <c r="M44" s="12"/>
      <c r="N44" s="13">
        <v>0</v>
      </c>
    </row>
    <row r="45" spans="1:14" ht="15" customHeight="1" x14ac:dyDescent="0.25">
      <c r="A45" s="14">
        <v>8</v>
      </c>
      <c r="B45" s="17" t="s">
        <v>29</v>
      </c>
      <c r="C45" s="5">
        <v>0</v>
      </c>
      <c r="D45" s="27">
        <v>4</v>
      </c>
      <c r="E45" s="13">
        <v>0</v>
      </c>
      <c r="F45" s="5">
        <v>0</v>
      </c>
      <c r="G45" s="5">
        <v>0</v>
      </c>
      <c r="H45" s="5"/>
      <c r="I45" s="5"/>
      <c r="J45" s="5"/>
      <c r="K45" s="5"/>
      <c r="L45" s="5"/>
      <c r="M45" s="5"/>
      <c r="N45" s="5">
        <v>0</v>
      </c>
    </row>
    <row r="46" spans="1:14" ht="15" customHeight="1" x14ac:dyDescent="0.25">
      <c r="A46" s="14">
        <v>9</v>
      </c>
      <c r="B46" s="17" t="s">
        <v>30</v>
      </c>
      <c r="C46" s="5">
        <v>0</v>
      </c>
      <c r="D46" s="27">
        <v>2</v>
      </c>
      <c r="E46" s="13">
        <v>0</v>
      </c>
      <c r="F46" s="5">
        <v>0</v>
      </c>
      <c r="G46" s="5">
        <v>0</v>
      </c>
      <c r="H46" s="5"/>
      <c r="I46" s="5"/>
      <c r="J46" s="5"/>
      <c r="K46" s="5"/>
      <c r="L46" s="5"/>
      <c r="M46" s="5"/>
      <c r="N46" s="5">
        <v>0</v>
      </c>
    </row>
    <row r="47" spans="1:14" s="1" customFormat="1" ht="15" customHeight="1" x14ac:dyDescent="0.25">
      <c r="A47" s="14">
        <v>10</v>
      </c>
      <c r="B47" s="18" t="s">
        <v>31</v>
      </c>
      <c r="C47" s="5">
        <v>0</v>
      </c>
      <c r="D47" s="27">
        <v>2</v>
      </c>
      <c r="E47" s="13">
        <v>0</v>
      </c>
      <c r="F47" s="5">
        <v>0</v>
      </c>
      <c r="G47" s="5">
        <v>0</v>
      </c>
      <c r="H47" s="5"/>
      <c r="I47" s="5"/>
      <c r="J47" s="5"/>
      <c r="K47" s="5"/>
      <c r="L47" s="5"/>
      <c r="M47" s="5"/>
      <c r="N47" s="5">
        <v>0</v>
      </c>
    </row>
    <row r="48" spans="1:14" s="1" customFormat="1" ht="15" customHeight="1" x14ac:dyDescent="0.25">
      <c r="A48" s="14">
        <v>11</v>
      </c>
      <c r="B48" s="17" t="s">
        <v>32</v>
      </c>
      <c r="C48" s="5">
        <v>0</v>
      </c>
      <c r="D48" s="27">
        <v>0</v>
      </c>
      <c r="E48" s="39">
        <v>650</v>
      </c>
      <c r="F48" s="5">
        <v>0</v>
      </c>
      <c r="G48" s="5">
        <v>0</v>
      </c>
      <c r="H48" s="5"/>
      <c r="I48" s="5"/>
      <c r="J48" s="5"/>
      <c r="K48" s="5"/>
      <c r="L48" s="5"/>
      <c r="M48" s="5"/>
      <c r="N48" s="5">
        <v>0</v>
      </c>
    </row>
    <row r="49" spans="1:14" s="1" customFormat="1" ht="15" customHeight="1" x14ac:dyDescent="0.25">
      <c r="A49" s="14">
        <v>12</v>
      </c>
      <c r="B49" s="17" t="s">
        <v>33</v>
      </c>
      <c r="C49" s="5">
        <v>0</v>
      </c>
      <c r="D49" s="27">
        <v>0</v>
      </c>
      <c r="E49" s="5">
        <v>0</v>
      </c>
      <c r="F49" s="39">
        <v>203.4</v>
      </c>
      <c r="G49" s="5">
        <v>0</v>
      </c>
      <c r="H49" s="5"/>
      <c r="I49" s="5"/>
      <c r="J49" s="5"/>
      <c r="K49" s="5"/>
      <c r="L49" s="5"/>
      <c r="M49" s="5"/>
      <c r="N49" s="5">
        <v>0</v>
      </c>
    </row>
    <row r="50" spans="1:14" ht="15" customHeight="1" x14ac:dyDescent="0.25">
      <c r="A50" s="2"/>
      <c r="B50" s="33" t="s">
        <v>47</v>
      </c>
      <c r="C50" s="6">
        <f>C46</f>
        <v>0</v>
      </c>
      <c r="D50" s="6">
        <f>SUM(D38:D49)</f>
        <v>29</v>
      </c>
      <c r="E50" s="6">
        <v>650</v>
      </c>
      <c r="F50" s="6">
        <v>203.4</v>
      </c>
      <c r="G50" s="6">
        <v>0</v>
      </c>
      <c r="H50" s="6"/>
      <c r="I50" s="6"/>
      <c r="J50" s="6"/>
      <c r="K50" s="6"/>
      <c r="L50" s="6"/>
      <c r="M50" s="6"/>
      <c r="N50" s="6">
        <v>0</v>
      </c>
    </row>
    <row r="51" spans="1:14" ht="15" customHeight="1" x14ac:dyDescent="0.25">
      <c r="A51" s="45" t="s">
        <v>34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</row>
    <row r="52" spans="1:14" ht="15" customHeight="1" x14ac:dyDescent="0.25">
      <c r="A52" s="20">
        <v>1</v>
      </c>
      <c r="B52" s="21" t="s">
        <v>35</v>
      </c>
      <c r="C52" s="13">
        <v>0</v>
      </c>
      <c r="D52" s="20">
        <v>2</v>
      </c>
      <c r="E52" s="13">
        <v>0</v>
      </c>
      <c r="F52" s="13">
        <v>0</v>
      </c>
      <c r="G52" s="13">
        <v>0</v>
      </c>
      <c r="H52" s="19"/>
      <c r="I52" s="19"/>
      <c r="J52" s="19"/>
      <c r="K52" s="19"/>
      <c r="L52" s="19"/>
      <c r="M52" s="19"/>
      <c r="N52" s="13">
        <v>0</v>
      </c>
    </row>
    <row r="53" spans="1:14" ht="15" customHeight="1" x14ac:dyDescent="0.25">
      <c r="A53" s="26">
        <v>2</v>
      </c>
      <c r="B53" s="22" t="s">
        <v>36</v>
      </c>
      <c r="C53" s="13">
        <v>0</v>
      </c>
      <c r="D53" s="35">
        <v>4</v>
      </c>
      <c r="E53" s="13">
        <v>0</v>
      </c>
      <c r="F53" s="13">
        <v>0</v>
      </c>
      <c r="G53" s="13">
        <v>0</v>
      </c>
      <c r="H53" s="19"/>
      <c r="I53" s="19"/>
      <c r="J53" s="19"/>
      <c r="K53" s="19"/>
      <c r="L53" s="19"/>
      <c r="M53" s="19"/>
      <c r="N53" s="13">
        <v>0</v>
      </c>
    </row>
    <row r="54" spans="1:14" ht="15" customHeight="1" x14ac:dyDescent="0.25">
      <c r="A54" s="20">
        <v>3</v>
      </c>
      <c r="B54" s="23" t="s">
        <v>37</v>
      </c>
      <c r="C54" s="13">
        <v>0</v>
      </c>
      <c r="D54" s="26">
        <v>1</v>
      </c>
      <c r="E54" s="13">
        <v>0</v>
      </c>
      <c r="F54" s="13">
        <v>0</v>
      </c>
      <c r="G54" s="13">
        <v>0</v>
      </c>
      <c r="H54" s="19"/>
      <c r="I54" s="19"/>
      <c r="J54" s="19"/>
      <c r="K54" s="19"/>
      <c r="L54" s="19"/>
      <c r="M54" s="19"/>
      <c r="N54" s="13">
        <v>0</v>
      </c>
    </row>
    <row r="55" spans="1:14" ht="15" customHeight="1" x14ac:dyDescent="0.25">
      <c r="A55" s="26">
        <v>4</v>
      </c>
      <c r="B55" s="24" t="s">
        <v>38</v>
      </c>
      <c r="C55" s="13">
        <v>0</v>
      </c>
      <c r="D55" s="26">
        <v>1</v>
      </c>
      <c r="E55" s="13">
        <v>0</v>
      </c>
      <c r="F55" s="13">
        <v>0</v>
      </c>
      <c r="G55" s="13">
        <v>0</v>
      </c>
      <c r="H55" s="19"/>
      <c r="I55" s="19"/>
      <c r="J55" s="19"/>
      <c r="K55" s="19"/>
      <c r="L55" s="19"/>
      <c r="M55" s="19"/>
      <c r="N55" s="13">
        <v>0</v>
      </c>
    </row>
    <row r="56" spans="1:14" ht="15" customHeight="1" x14ac:dyDescent="0.25">
      <c r="A56" s="20">
        <v>5</v>
      </c>
      <c r="B56" s="24" t="s">
        <v>39</v>
      </c>
      <c r="C56" s="13">
        <v>0</v>
      </c>
      <c r="D56" s="26">
        <v>1</v>
      </c>
      <c r="E56" s="13">
        <v>0</v>
      </c>
      <c r="F56" s="13">
        <v>0</v>
      </c>
      <c r="G56" s="13">
        <v>0</v>
      </c>
      <c r="H56" s="34"/>
      <c r="I56" s="34"/>
      <c r="J56" s="34"/>
      <c r="K56" s="34"/>
      <c r="L56" s="34"/>
      <c r="M56" s="34"/>
      <c r="N56" s="13">
        <v>0</v>
      </c>
    </row>
    <row r="57" spans="1:14" ht="15" customHeight="1" x14ac:dyDescent="0.25">
      <c r="A57" s="26">
        <v>6</v>
      </c>
      <c r="B57" s="24" t="s">
        <v>40</v>
      </c>
      <c r="C57" s="13">
        <v>0</v>
      </c>
      <c r="D57" s="26">
        <v>1</v>
      </c>
      <c r="E57" s="13">
        <v>0</v>
      </c>
      <c r="F57" s="13">
        <v>0</v>
      </c>
      <c r="G57" s="13">
        <v>0</v>
      </c>
      <c r="H57" s="34"/>
      <c r="I57" s="34"/>
      <c r="J57" s="34"/>
      <c r="K57" s="34"/>
      <c r="L57" s="34"/>
      <c r="M57" s="34"/>
      <c r="N57" s="13">
        <v>0</v>
      </c>
    </row>
    <row r="58" spans="1:14" ht="15" customHeight="1" x14ac:dyDescent="0.25">
      <c r="A58" s="20">
        <v>7</v>
      </c>
      <c r="B58" s="25" t="s">
        <v>41</v>
      </c>
      <c r="C58" s="13">
        <v>0</v>
      </c>
      <c r="D58" s="26">
        <v>2</v>
      </c>
      <c r="E58" s="13">
        <v>0</v>
      </c>
      <c r="F58" s="13">
        <v>0</v>
      </c>
      <c r="G58" s="13">
        <v>0</v>
      </c>
      <c r="H58" s="34"/>
      <c r="I58" s="34"/>
      <c r="J58" s="34"/>
      <c r="K58" s="34"/>
      <c r="L58" s="34"/>
      <c r="M58" s="34"/>
      <c r="N58" s="13">
        <v>0</v>
      </c>
    </row>
    <row r="59" spans="1:14" ht="30" customHeight="1" x14ac:dyDescent="0.25">
      <c r="A59" s="26">
        <v>8</v>
      </c>
      <c r="B59" s="29" t="s">
        <v>50</v>
      </c>
      <c r="C59" s="13">
        <v>0</v>
      </c>
      <c r="D59" s="2">
        <v>1</v>
      </c>
      <c r="E59" s="13">
        <v>0</v>
      </c>
      <c r="F59" s="13">
        <v>0</v>
      </c>
      <c r="G59" s="13">
        <v>0</v>
      </c>
      <c r="H59" s="34"/>
      <c r="I59" s="34"/>
      <c r="J59" s="34"/>
      <c r="K59" s="34"/>
      <c r="L59" s="34"/>
      <c r="M59" s="34"/>
      <c r="N59" s="13">
        <v>0</v>
      </c>
    </row>
    <row r="60" spans="1:14" ht="30.75" customHeight="1" x14ac:dyDescent="0.25">
      <c r="A60" s="20">
        <v>9</v>
      </c>
      <c r="B60" s="25" t="s">
        <v>42</v>
      </c>
      <c r="C60" s="13">
        <v>0</v>
      </c>
      <c r="D60" s="2">
        <v>4</v>
      </c>
      <c r="E60" s="13">
        <v>0</v>
      </c>
      <c r="F60" s="13">
        <v>0</v>
      </c>
      <c r="G60" s="13">
        <v>0</v>
      </c>
      <c r="H60" s="34"/>
      <c r="I60" s="34"/>
      <c r="J60" s="34"/>
      <c r="K60" s="34"/>
      <c r="L60" s="34"/>
      <c r="M60" s="34"/>
      <c r="N60" s="13">
        <v>0</v>
      </c>
    </row>
    <row r="61" spans="1:14" ht="15" customHeight="1" x14ac:dyDescent="0.25">
      <c r="A61" s="26">
        <v>10</v>
      </c>
      <c r="B61" s="24" t="s">
        <v>43</v>
      </c>
      <c r="C61" s="5">
        <v>0</v>
      </c>
      <c r="D61" s="26">
        <v>2</v>
      </c>
      <c r="E61" s="5">
        <v>0</v>
      </c>
      <c r="F61" s="5">
        <v>0</v>
      </c>
      <c r="G61" s="5">
        <v>0</v>
      </c>
      <c r="H61" s="34"/>
      <c r="I61" s="34"/>
      <c r="J61" s="34"/>
      <c r="K61" s="34"/>
      <c r="L61" s="34"/>
      <c r="M61" s="34"/>
      <c r="N61" s="5">
        <v>0</v>
      </c>
    </row>
    <row r="62" spans="1:14" ht="15" customHeight="1" x14ac:dyDescent="0.25">
      <c r="A62" s="20">
        <v>11</v>
      </c>
      <c r="B62" s="24" t="s">
        <v>44</v>
      </c>
      <c r="C62" s="13">
        <v>0</v>
      </c>
      <c r="D62" s="26">
        <v>1</v>
      </c>
      <c r="E62" s="13">
        <v>0</v>
      </c>
      <c r="F62" s="13">
        <v>0</v>
      </c>
      <c r="G62" s="13">
        <v>0</v>
      </c>
      <c r="H62" s="34"/>
      <c r="I62" s="34"/>
      <c r="J62" s="34"/>
      <c r="K62" s="34"/>
      <c r="L62" s="34"/>
      <c r="M62" s="34"/>
      <c r="N62" s="13">
        <v>0</v>
      </c>
    </row>
    <row r="63" spans="1:14" ht="15" customHeight="1" x14ac:dyDescent="0.25">
      <c r="A63" s="26">
        <v>12</v>
      </c>
      <c r="B63" s="25" t="s">
        <v>45</v>
      </c>
      <c r="C63" s="13">
        <v>0</v>
      </c>
      <c r="D63" s="26">
        <v>1</v>
      </c>
      <c r="E63" s="13">
        <v>0</v>
      </c>
      <c r="F63" s="13">
        <v>0</v>
      </c>
      <c r="G63" s="13">
        <v>0</v>
      </c>
      <c r="H63" s="34"/>
      <c r="I63" s="34"/>
      <c r="J63" s="34"/>
      <c r="K63" s="34"/>
      <c r="L63" s="34"/>
      <c r="M63" s="34"/>
      <c r="N63" s="13">
        <v>0</v>
      </c>
    </row>
    <row r="64" spans="1:14" ht="15" customHeight="1" x14ac:dyDescent="0.25">
      <c r="A64" s="34"/>
      <c r="B64" s="33" t="s">
        <v>48</v>
      </c>
      <c r="C64" s="13">
        <v>0</v>
      </c>
      <c r="D64" s="36">
        <f>SUM(D52:D63)</f>
        <v>21</v>
      </c>
      <c r="E64" s="13">
        <v>0</v>
      </c>
      <c r="F64" s="13">
        <v>0</v>
      </c>
      <c r="G64" s="13">
        <v>0</v>
      </c>
      <c r="H64" s="34"/>
      <c r="I64" s="34"/>
      <c r="J64" s="34"/>
      <c r="K64" s="34"/>
      <c r="L64" s="34"/>
      <c r="M64" s="34"/>
      <c r="N64" s="13">
        <v>0</v>
      </c>
    </row>
    <row r="65" spans="1:14" ht="15" customHeight="1" x14ac:dyDescent="0.25">
      <c r="A65" s="34"/>
      <c r="B65" s="33" t="s">
        <v>49</v>
      </c>
      <c r="C65" s="5">
        <v>0</v>
      </c>
      <c r="D65" s="30">
        <f>D64+D50+D36</f>
        <v>86</v>
      </c>
      <c r="E65" s="28">
        <f>E36+E50+E64</f>
        <v>2869.5</v>
      </c>
      <c r="F65" s="38">
        <f>F50</f>
        <v>203.4</v>
      </c>
      <c r="G65" s="6">
        <v>1</v>
      </c>
      <c r="H65" s="37"/>
      <c r="I65" s="37"/>
      <c r="J65" s="37"/>
      <c r="K65" s="37"/>
      <c r="L65" s="37"/>
      <c r="M65" s="37"/>
      <c r="N65" s="6">
        <v>0</v>
      </c>
    </row>
    <row r="67" spans="1:14" x14ac:dyDescent="0.25">
      <c r="N67" s="41" t="s">
        <v>60</v>
      </c>
    </row>
  </sheetData>
  <mergeCells count="24">
    <mergeCell ref="G5:N5"/>
    <mergeCell ref="G6:N6"/>
    <mergeCell ref="F1:N1"/>
    <mergeCell ref="A14:N14"/>
    <mergeCell ref="A20:N20"/>
    <mergeCell ref="G8:N8"/>
    <mergeCell ref="D9:N9"/>
    <mergeCell ref="D10:N10"/>
    <mergeCell ref="D11:N11"/>
    <mergeCell ref="G2:N2"/>
    <mergeCell ref="G3:N3"/>
    <mergeCell ref="G4:N4"/>
    <mergeCell ref="A37:N37"/>
    <mergeCell ref="A51:N51"/>
    <mergeCell ref="F12:N12"/>
    <mergeCell ref="A15:A17"/>
    <mergeCell ref="B15:B17"/>
    <mergeCell ref="C15:C17"/>
    <mergeCell ref="D15:D17"/>
    <mergeCell ref="E15:E17"/>
    <mergeCell ref="F15:F17"/>
    <mergeCell ref="G15:G17"/>
    <mergeCell ref="H15:N17"/>
    <mergeCell ref="A13:N13"/>
  </mergeCells>
  <pageMargins left="0.39370078740157483" right="0.39370078740157483" top="1.1811023622047245" bottom="0.78740157480314965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Курбанов Дашгын Курбанович</dc:creator>
  <cp:lastModifiedBy>User</cp:lastModifiedBy>
  <cp:lastPrinted>2018-04-16T11:58:43Z</cp:lastPrinted>
  <dcterms:created xsi:type="dcterms:W3CDTF">2017-03-27T07:18:09Z</dcterms:created>
  <dcterms:modified xsi:type="dcterms:W3CDTF">2018-04-16T11:59:20Z</dcterms:modified>
</cp:coreProperties>
</file>